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Холодная воронка\"/>
    </mc:Choice>
  </mc:AlternateContent>
  <xr:revisionPtr revIDLastSave="0" documentId="13_ncr:1_{805ECEF7-0C67-4F0C-9DB1-A1BD979B3352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Изоляция" sheetId="1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Изоляция!$A$2:$P$28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13" l="1"/>
  <c r="O19" i="13" s="1"/>
  <c r="J16" i="13"/>
  <c r="O16" i="13" s="1"/>
  <c r="O18" i="13" l="1"/>
  <c r="I20" i="13"/>
  <c r="O17" i="13"/>
  <c r="I22" i="13" l="1"/>
  <c r="O22" i="13" s="1"/>
  <c r="O21" i="13"/>
  <c r="O20" i="13"/>
</calcChain>
</file>

<file path=xl/sharedStrings.xml><?xml version="1.0" encoding="utf-8"?>
<sst xmlns="http://schemas.openxmlformats.org/spreadsheetml/2006/main" count="66" uniqueCount="56">
  <si>
    <t>кг</t>
  </si>
  <si>
    <t>Наименование</t>
  </si>
  <si>
    <t>т</t>
  </si>
  <si>
    <t>м3</t>
  </si>
  <si>
    <t>м2</t>
  </si>
  <si>
    <t>№ пп</t>
  </si>
  <si>
    <t>СОГЛАСОВАНО</t>
  </si>
  <si>
    <t>УТВЕРЖДАЮ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</si>
  <si>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</si>
  <si>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</si>
  <si>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</si>
  <si>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</si>
  <si>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</si>
  <si>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</si>
  <si>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</si>
  <si>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</si>
  <si>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</si>
  <si>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</si>
  <si>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t>Обоснование</t>
  </si>
  <si>
    <t>Норма расхода</t>
  </si>
  <si>
    <t>ед. изм.</t>
  </si>
  <si>
    <t>кол-во</t>
  </si>
  <si>
    <t>плоскость, по обмеру</t>
  </si>
  <si>
    <t>Проволока вязальная 1,2</t>
  </si>
  <si>
    <t>подрядчик</t>
  </si>
  <si>
    <t>Маты м/в прош.МП-100</t>
  </si>
  <si>
    <t>Маты прошивные из минеральной ваты: без обкладок М-100 толщ 80мм</t>
  </si>
  <si>
    <t>Снятие и установка сетки металлической</t>
  </si>
  <si>
    <t>сетка</t>
  </si>
  <si>
    <t>Сетка "Рабица" 25x25x1,2мм</t>
  </si>
  <si>
    <t>НРМ 63 п.1</t>
  </si>
  <si>
    <t>НРМ 63 п.2</t>
  </si>
  <si>
    <t>Снятие и восстановление штукатурного слоя</t>
  </si>
  <si>
    <t>АЦШ</t>
  </si>
  <si>
    <t>Асбест хризотиловый</t>
  </si>
  <si>
    <t>НРМ 58 п.2.3</t>
  </si>
  <si>
    <t>Портландцемент М400</t>
  </si>
  <si>
    <t>НРМ  58 п.2.3</t>
  </si>
  <si>
    <t>Восстановление окрасочного слоя за 2 раза</t>
  </si>
  <si>
    <t>НРМ 61 п.1</t>
  </si>
  <si>
    <t>НРМ 29 п.1
(с корр. по  ГЭСН )</t>
  </si>
  <si>
    <t>НРМ 29 п.2,3</t>
  </si>
  <si>
    <t>Ремонт тепловой изоляции экранов</t>
  </si>
  <si>
    <t>грунт. ГФ</t>
  </si>
  <si>
    <t>Грунт ГФ-021 красн-кор</t>
  </si>
  <si>
    <t>"____"____________ 2026 г.</t>
  </si>
  <si>
    <t>Ремонт теплоизоляции</t>
  </si>
  <si>
    <t>350⁰С</t>
  </si>
  <si>
    <t xml:space="preserve">Управляющий директор </t>
  </si>
  <si>
    <t>ООО «БЭК-ремонт»</t>
  </si>
  <si>
    <t>____________ М.Н. Михайлов</t>
  </si>
  <si>
    <t>ПАРОВОЙ КОТЕЛ 3. Инв. № ИЭ044927. Модернизация. Замена заднего экрана от холодной воронки до отм.9.0м. (Изоляция)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</si>
  <si>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</si>
  <si>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</si>
  <si>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План ОКС 2027</t>
  </si>
  <si>
    <t xml:space="preserve">Ведомость объемов работ № 1-1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</si>
</sst>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&quot;приложение №&quot;\ #"/>
    <numFmt numFmtId="166" formatCode="0.00;[Red]0.00"/>
    <numFmt numFmtId="167" formatCode="0.0"/>
    <numFmt numFmtId="168" formatCode="_-* #,##0.00_р_._-;\-* #,##0.00_р_._-;_-* &quot;-&quot;??_р_._-;_-@_-"/>
    <numFmt numFmtId="169" formatCode="0.000;[Red]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2"/>
      <color indexed="10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 applyProtection="0"/>
    <xf numFmtId="0" fontId="1" fillId="0" borderId="0" applyProtection="0"/>
    <xf numFmtId="0" fontId="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68" fontId="1" fillId="0" borderId="0" applyFont="0" applyFill="0" applyBorder="0" applyAlignment="0" applyProtection="0"/>
    <xf numFmtId="0" fontId="8" fillId="0" borderId="0"/>
    <xf numFmtId="0" fontId="9" fillId="0" borderId="0"/>
  </cellStyleXfs>
  <cellXfs count="105">
    <xf numFmtId="0" fontId="0" fillId="0" borderId="0" xfId="0"/>
    <xf numFmtId="0" fontId="5" fillId="0" borderId="0" xfId="34" applyFont="1" applyFill="1" applyBorder="1"/>
    <xf numFmtId="165" fontId="10" fillId="0" borderId="0" xfId="34" applyNumberFormat="1" applyFont="1" applyFill="1" applyBorder="1" applyAlignment="1">
      <alignment vertical="center"/>
    </xf>
    <xf numFmtId="0" fontId="5" fillId="0" borderId="0" xfId="0" applyFont="1" applyFill="1" applyAlignment="1">
      <alignment wrapText="1"/>
    </xf>
    <xf numFmtId="0" fontId="5" fillId="0" borderId="0" xfId="34" applyFont="1" applyFill="1" applyBorder="1" applyAlignment="1"/>
    <xf numFmtId="165" fontId="10" fillId="0" borderId="0" xfId="34" applyNumberFormat="1" applyFont="1" applyFill="1" applyBorder="1" applyAlignment="1"/>
    <xf numFmtId="0" fontId="5" fillId="0" borderId="0" xfId="35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4" fillId="0" borderId="0" xfId="0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wrapText="1"/>
    </xf>
    <xf numFmtId="1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5" fillId="0" borderId="0" xfId="22" applyFont="1" applyFill="1" applyBorder="1" applyAlignment="1">
      <alignment horizontal="left"/>
    </xf>
    <xf numFmtId="0" fontId="6" fillId="0" borderId="0" xfId="34" applyFont="1" applyFill="1" applyBorder="1" applyAlignment="1">
      <alignment horizontal="right" vertical="center"/>
    </xf>
    <xf numFmtId="0" fontId="5" fillId="0" borderId="0" xfId="34" applyFont="1" applyFill="1" applyBorder="1" applyAlignment="1">
      <alignment horizontal="left"/>
    </xf>
    <xf numFmtId="0" fontId="5" fillId="0" borderId="0" xfId="35" applyFont="1" applyFill="1" applyBorder="1" applyAlignment="1">
      <alignment horizontal="center"/>
    </xf>
    <xf numFmtId="0" fontId="13" fillId="0" borderId="0" xfId="4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 vertical="top"/>
    </xf>
    <xf numFmtId="0" fontId="5" fillId="0" borderId="0" xfId="35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/>
    </xf>
    <xf numFmtId="0" fontId="5" fillId="0" borderId="0" xfId="35" applyFont="1" applyFill="1" applyBorder="1" applyAlignment="1">
      <alignment vertical="center"/>
    </xf>
    <xf numFmtId="2" fontId="5" fillId="0" borderId="0" xfId="35" applyNumberFormat="1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166" fontId="5" fillId="0" borderId="0" xfId="35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34" applyNumberFormat="1" applyFont="1" applyFill="1" applyBorder="1" applyAlignment="1">
      <alignment horizontal="left" vertical="center" wrapText="1"/>
    </xf>
    <xf numFmtId="0" fontId="5" fillId="0" borderId="1" xfId="29" applyFont="1" applyFill="1" applyBorder="1" applyAlignment="1">
      <alignment horizontal="center" vertical="center"/>
    </xf>
    <xf numFmtId="169" fontId="5" fillId="0" borderId="1" xfId="29" applyNumberFormat="1" applyFont="1" applyFill="1" applyBorder="1" applyAlignment="1">
      <alignment horizontal="center" vertical="center"/>
    </xf>
    <xf numFmtId="2" fontId="5" fillId="0" borderId="1" xfId="29" applyNumberFormat="1" applyFont="1" applyFill="1" applyBorder="1" applyAlignment="1">
      <alignment horizontal="center" vertical="center"/>
    </xf>
    <xf numFmtId="164" fontId="5" fillId="0" borderId="1" xfId="29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34" applyFont="1" applyFill="1" applyBorder="1" applyAlignment="1">
      <alignment horizontal="left" vertical="center" wrapText="1"/>
    </xf>
    <xf numFmtId="0" fontId="5" fillId="0" borderId="0" xfId="34" applyFont="1" applyFill="1" applyAlignment="1">
      <alignment horizontal="center" vertical="center" wrapText="1"/>
    </xf>
    <xf numFmtId="0" fontId="6" fillId="0" borderId="0" xfId="34" applyFont="1" applyFill="1" applyBorder="1" applyAlignment="1">
      <alignment horizontal="center" vertical="center" wrapText="1"/>
    </xf>
    <xf numFmtId="0" fontId="5" fillId="0" borderId="0" xfId="35" applyFont="1" applyFill="1" applyAlignment="1"/>
    <xf numFmtId="0" fontId="6" fillId="0" borderId="0" xfId="35" applyFont="1" applyFill="1" applyBorder="1" applyAlignment="1"/>
    <xf numFmtId="0" fontId="5" fillId="0" borderId="0" xfId="35" applyFont="1" applyFill="1" applyBorder="1" applyAlignment="1"/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35" applyFont="1" applyFill="1" applyAlignment="1">
      <alignment wrapText="1"/>
    </xf>
    <xf numFmtId="2" fontId="5" fillId="0" borderId="0" xfId="35" applyNumberFormat="1" applyFont="1" applyFill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29" applyFont="1" applyFill="1" applyBorder="1" applyAlignment="1">
      <alignment vertical="center" wrapText="1"/>
    </xf>
    <xf numFmtId="0" fontId="5" fillId="0" borderId="1" xfId="29" applyFont="1" applyFill="1" applyBorder="1" applyAlignment="1">
      <alignment horizontal="left" vertical="center"/>
    </xf>
    <xf numFmtId="0" fontId="5" fillId="0" borderId="1" xfId="29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4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0" xfId="34" applyFont="1" applyFill="1" applyBorder="1" applyAlignment="1">
      <alignment horizontal="left" vertical="center"/>
    </xf>
    <xf numFmtId="0" fontId="5" fillId="0" borderId="0" xfId="34" applyFont="1" applyFill="1" applyBorder="1" applyAlignment="1">
      <alignment horizontal="left"/>
    </xf>
    <xf numFmtId="0" fontId="5" fillId="0" borderId="0" xfId="34" applyFont="1" applyFill="1" applyBorder="1" applyAlignment="1">
      <alignment horizontal="right"/>
    </xf>
  </cellXfs>
  <cellStyles count="41">
    <cellStyle name="Акт" xfId="1" xr:uid="{00000000-0005-0000-0000-000000000000}"/>
    <cellStyle name="АктМТСН" xfId="2" xr:uid="{00000000-0005-0000-0000-000001000000}"/>
    <cellStyle name="АктМТСН 2" xfId="27" xr:uid="{00000000-0005-0000-0000-000002000000}"/>
    <cellStyle name="ВедРесурсов" xfId="3" xr:uid="{00000000-0005-0000-0000-000003000000}"/>
    <cellStyle name="ВедРесурсовАкт" xfId="4" xr:uid="{00000000-0005-0000-0000-000004000000}"/>
    <cellStyle name="Индексы" xfId="5" xr:uid="{00000000-0005-0000-0000-000005000000}"/>
    <cellStyle name="Итоги" xfId="6" xr:uid="{00000000-0005-0000-0000-000006000000}"/>
    <cellStyle name="ИтогоАктБазЦ" xfId="7" xr:uid="{00000000-0005-0000-0000-000007000000}"/>
    <cellStyle name="ИтогоАктБИМ" xfId="8" xr:uid="{00000000-0005-0000-0000-000008000000}"/>
    <cellStyle name="ИтогоАктРесМет" xfId="9" xr:uid="{00000000-0005-0000-0000-000009000000}"/>
    <cellStyle name="ИтогоАктТекЦ" xfId="25" xr:uid="{00000000-0005-0000-0000-00000A000000}"/>
    <cellStyle name="ИтогоБазЦ" xfId="10" xr:uid="{00000000-0005-0000-0000-00000B000000}"/>
    <cellStyle name="ИтогоБИМ" xfId="11" xr:uid="{00000000-0005-0000-0000-00000C000000}"/>
    <cellStyle name="ИтогоРесМет" xfId="12" xr:uid="{00000000-0005-0000-0000-00000D000000}"/>
    <cellStyle name="ИтогоТекЦ" xfId="26" xr:uid="{00000000-0005-0000-0000-00000E000000}"/>
    <cellStyle name="ЛокСмета" xfId="13" xr:uid="{00000000-0005-0000-0000-00000F000000}"/>
    <cellStyle name="ЛокСмМТСН" xfId="14" xr:uid="{00000000-0005-0000-0000-000010000000}"/>
    <cellStyle name="ЛокСмМТСН 2" xfId="28" xr:uid="{00000000-0005-0000-0000-000011000000}"/>
    <cellStyle name="М29" xfId="15" xr:uid="{00000000-0005-0000-0000-000012000000}"/>
    <cellStyle name="ОбСмета" xfId="16" xr:uid="{00000000-0005-0000-0000-000013000000}"/>
    <cellStyle name="Обычный" xfId="0" builtinId="0"/>
    <cellStyle name="Обычный 13" xfId="31" xr:uid="{00000000-0005-0000-0000-000015000000}"/>
    <cellStyle name="Обычный 15" xfId="30" xr:uid="{00000000-0005-0000-0000-000016000000}"/>
    <cellStyle name="Обычный 2" xfId="29" xr:uid="{00000000-0005-0000-0000-000017000000}"/>
    <cellStyle name="Обычный 2 2" xfId="34" xr:uid="{00000000-0005-0000-0000-000018000000}"/>
    <cellStyle name="Обычный 2 2 2" xfId="36" xr:uid="{00000000-0005-0000-0000-000019000000}"/>
    <cellStyle name="Обычный 2 2 3" xfId="39" xr:uid="{00000000-0005-0000-0000-00001A000000}"/>
    <cellStyle name="Обычный 4" xfId="33" xr:uid="{00000000-0005-0000-0000-00001B000000}"/>
    <cellStyle name="Обычный 4 2" xfId="35" xr:uid="{00000000-0005-0000-0000-00001C000000}"/>
    <cellStyle name="Обычный 45" xfId="37" xr:uid="{00000000-0005-0000-0000-00001D000000}"/>
    <cellStyle name="Обычный_Деф. ТВО -капитал09" xfId="40" xr:uid="{00000000-0005-0000-0000-00001E000000}"/>
    <cellStyle name="Параметр" xfId="17" xr:uid="{00000000-0005-0000-0000-00001F000000}"/>
    <cellStyle name="ПеременныеСметы" xfId="18" xr:uid="{00000000-0005-0000-0000-000020000000}"/>
    <cellStyle name="РесСмета" xfId="19" xr:uid="{00000000-0005-0000-0000-000021000000}"/>
    <cellStyle name="СводкаСтоимРаб" xfId="20" xr:uid="{00000000-0005-0000-0000-000022000000}"/>
    <cellStyle name="СводРасч" xfId="21" xr:uid="{00000000-0005-0000-0000-000023000000}"/>
    <cellStyle name="Стиль 1" xfId="32" xr:uid="{00000000-0005-0000-0000-000024000000}"/>
    <cellStyle name="Титул" xfId="22" xr:uid="{00000000-0005-0000-0000-000025000000}"/>
    <cellStyle name="Финансовый 2" xfId="38" xr:uid="{00000000-0005-0000-0000-000026000000}"/>
    <cellStyle name="Хвост" xfId="23" xr:uid="{00000000-0005-0000-0000-000027000000}"/>
    <cellStyle name="Экспертиза" xfId="24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I28"/>
  <sheetViews>
    <sheetView tabSelected="1" topLeftCell="A10" zoomScale="85" zoomScaleNormal="85" workbookViewId="0">
      <selection activeCell="S15" sqref="S15"/>
    </sheetView>
  </sheetViews>
  <sheetFormatPr defaultColWidth="9.140625" defaultRowHeight="12.75" x14ac:dyDescent="0.2"/>
  <cols>
    <col min="1" max="1" width="3.7109375" style="7" customWidth="1"/>
    <col min="2" max="2" width="38.5703125" style="7" customWidth="1"/>
    <col min="3" max="3" width="8.7109375" style="7" customWidth="1"/>
    <col min="4" max="4" width="8.5703125" style="7" customWidth="1"/>
    <col min="5" max="5" width="9.85546875" style="7" customWidth="1"/>
    <col min="6" max="6" width="13.7109375" style="7" customWidth="1"/>
    <col min="7" max="7" width="12.7109375" style="7" customWidth="1"/>
    <col min="8" max="8" width="10.85546875" style="20" customWidth="1"/>
    <col min="9" max="9" width="14" style="21" customWidth="1"/>
    <col min="10" max="10" width="11.140625" style="7" customWidth="1"/>
    <col min="11" max="11" width="41.5703125" style="7" customWidth="1"/>
    <col min="12" max="12" width="25" style="7" customWidth="1"/>
    <col min="13" max="13" width="10.140625" style="7" customWidth="1"/>
    <col min="14" max="14" width="8.28515625" style="7" customWidth="1"/>
    <col min="15" max="15" width="10.5703125" style="22" customWidth="1"/>
    <col min="16" max="16" width="20" style="7" customWidth="1"/>
    <col min="17" max="110" width="9.140625" style="8"/>
    <col min="111" max="16384" width="9.140625" style="7"/>
  </cols>
  <sheetData>
    <row r="2" spans="1:113" s="3" customFormat="1" ht="15.75" x14ac:dyDescent="0.25">
      <c r="A2" s="102" t="s">
        <v>6</v>
      </c>
      <c r="B2" s="102"/>
      <c r="C2" s="2"/>
      <c r="D2" s="2"/>
      <c r="E2" s="2"/>
      <c r="F2" s="2"/>
      <c r="G2" s="2"/>
      <c r="I2" s="2"/>
      <c r="J2" s="2"/>
      <c r="K2" s="2"/>
      <c r="N2" s="2"/>
      <c r="O2" s="2"/>
      <c r="P2" s="24" t="s">
        <v>7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</row>
    <row r="3" spans="1:113" s="3" customFormat="1" ht="15.75" x14ac:dyDescent="0.25">
      <c r="A3" s="103"/>
      <c r="B3" s="103"/>
      <c r="C3" s="5"/>
      <c r="D3" s="5"/>
      <c r="E3" s="5"/>
      <c r="F3" s="5"/>
      <c r="G3" s="5"/>
      <c r="I3" s="5"/>
      <c r="J3" s="5"/>
      <c r="K3" s="5"/>
      <c r="N3" s="5"/>
      <c r="P3" s="104" t="s">
        <v>48</v>
      </c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</row>
    <row r="4" spans="1:113" s="3" customFormat="1" ht="15.75" customHeight="1" x14ac:dyDescent="0.25">
      <c r="A4" s="101"/>
      <c r="B4" s="101"/>
      <c r="C4" s="5"/>
      <c r="D4" s="5"/>
      <c r="E4" s="5"/>
      <c r="F4" s="5"/>
      <c r="G4" s="5"/>
      <c r="I4" s="5"/>
      <c r="J4" s="5"/>
      <c r="K4" s="5"/>
      <c r="N4" s="5"/>
      <c r="P4" s="73" t="s">
        <v>49</v>
      </c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13" s="3" customFormat="1" ht="15.75" x14ac:dyDescent="0.25">
      <c r="A5" s="101"/>
      <c r="B5" s="101"/>
      <c r="C5" s="4"/>
      <c r="D5" s="4"/>
      <c r="E5" s="4"/>
      <c r="F5" s="5"/>
      <c r="G5" s="4"/>
      <c r="I5" s="5"/>
      <c r="J5" s="5"/>
      <c r="K5" s="5"/>
      <c r="N5" s="5"/>
      <c r="P5" s="73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</row>
    <row r="6" spans="1:113" s="3" customFormat="1" ht="15.75" customHeight="1" x14ac:dyDescent="0.25">
      <c r="A6" s="101"/>
      <c r="B6" s="101"/>
      <c r="C6" s="4"/>
      <c r="D6" s="4"/>
      <c r="E6" s="4"/>
      <c r="F6" s="5"/>
      <c r="G6" s="23"/>
      <c r="I6" s="5"/>
      <c r="J6" s="5"/>
      <c r="K6" s="5"/>
      <c r="N6" s="5"/>
      <c r="P6" s="73" t="s">
        <v>50</v>
      </c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</row>
    <row r="7" spans="1:113" s="3" customFormat="1" ht="15.75" customHeight="1" x14ac:dyDescent="0.25">
      <c r="A7" s="101"/>
      <c r="B7" s="101"/>
      <c r="C7" s="1"/>
      <c r="D7" s="1"/>
      <c r="E7" s="1"/>
      <c r="F7" s="2"/>
      <c r="G7" s="1"/>
      <c r="I7" s="2"/>
      <c r="J7" s="2"/>
      <c r="K7" s="2"/>
      <c r="N7" s="2"/>
      <c r="P7" s="73" t="s">
        <v>45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</row>
    <row r="8" spans="1:113" ht="15.75" x14ac:dyDescent="0.25">
      <c r="A8" s="2"/>
      <c r="B8" s="27"/>
      <c r="C8" s="28"/>
      <c r="D8" s="28"/>
      <c r="E8" s="28"/>
      <c r="F8" s="28"/>
      <c r="G8" s="28"/>
      <c r="H8" s="28"/>
      <c r="I8" s="28"/>
      <c r="J8" s="29"/>
      <c r="K8" s="30"/>
      <c r="L8" s="30"/>
      <c r="M8" s="3"/>
      <c r="N8" s="2"/>
      <c r="O8" s="2"/>
      <c r="P8" s="31"/>
    </row>
    <row r="9" spans="1:113" ht="15.75" x14ac:dyDescent="0.2">
      <c r="A9" s="84" t="s">
        <v>55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13" s="3" customFormat="1" ht="18" customHeight="1" x14ac:dyDescent="0.25">
      <c r="A10" s="85" t="s">
        <v>51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</row>
    <row r="11" spans="1:113" s="11" customFormat="1" ht="15.75" x14ac:dyDescent="0.25">
      <c r="A11" s="33"/>
      <c r="B11" s="34" t="s">
        <v>54</v>
      </c>
      <c r="C11" s="34"/>
      <c r="D11" s="35"/>
      <c r="E11" s="35"/>
      <c r="F11" s="35"/>
      <c r="G11" s="35"/>
      <c r="H11" s="35"/>
      <c r="I11" s="36"/>
      <c r="J11" s="36"/>
      <c r="K11" s="32"/>
      <c r="L11" s="32"/>
      <c r="M11" s="37"/>
      <c r="N11" s="37"/>
      <c r="O11" s="38"/>
      <c r="P11" s="3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</row>
    <row r="12" spans="1:113" s="11" customFormat="1" ht="15.75" x14ac:dyDescent="0.2">
      <c r="A12" s="86" t="s">
        <v>5</v>
      </c>
      <c r="B12" s="86" t="s">
        <v>8</v>
      </c>
      <c r="C12" s="86" t="s">
        <v>9</v>
      </c>
      <c r="D12" s="86" t="s">
        <v>10</v>
      </c>
      <c r="E12" s="86" t="s">
        <v>11</v>
      </c>
      <c r="F12" s="86" t="s">
        <v>12</v>
      </c>
      <c r="G12" s="86" t="s">
        <v>13</v>
      </c>
      <c r="H12" s="87" t="s">
        <v>14</v>
      </c>
      <c r="I12" s="86" t="s">
        <v>15</v>
      </c>
      <c r="J12" s="86"/>
      <c r="K12" s="86" t="s">
        <v>16</v>
      </c>
      <c r="L12" s="86"/>
      <c r="M12" s="86"/>
      <c r="N12" s="86"/>
      <c r="O12" s="86"/>
      <c r="P12" s="86" t="s">
        <v>17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</row>
    <row r="13" spans="1:113" s="13" customFormat="1" ht="65.25" customHeight="1" x14ac:dyDescent="0.2">
      <c r="A13" s="86"/>
      <c r="B13" s="86"/>
      <c r="C13" s="86"/>
      <c r="D13" s="86"/>
      <c r="E13" s="86"/>
      <c r="F13" s="86"/>
      <c r="G13" s="86"/>
      <c r="H13" s="87"/>
      <c r="I13" s="39" t="s">
        <v>52</v>
      </c>
      <c r="J13" s="40" t="s">
        <v>53</v>
      </c>
      <c r="K13" s="40" t="s">
        <v>1</v>
      </c>
      <c r="L13" s="40" t="s">
        <v>18</v>
      </c>
      <c r="M13" s="40" t="s">
        <v>19</v>
      </c>
      <c r="N13" s="40" t="s">
        <v>20</v>
      </c>
      <c r="O13" s="41" t="s">
        <v>21</v>
      </c>
      <c r="P13" s="86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</row>
    <row r="14" spans="1:113" s="15" customFormat="1" ht="15.75" x14ac:dyDescent="0.2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3">
        <v>8</v>
      </c>
      <c r="I14" s="43">
        <v>9</v>
      </c>
      <c r="J14" s="42">
        <v>10</v>
      </c>
      <c r="K14" s="42">
        <v>11</v>
      </c>
      <c r="L14" s="42">
        <v>12</v>
      </c>
      <c r="M14" s="42">
        <v>13</v>
      </c>
      <c r="N14" s="42">
        <v>14</v>
      </c>
      <c r="O14" s="43">
        <v>15</v>
      </c>
      <c r="P14" s="42">
        <v>16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</row>
    <row r="15" spans="1:113" s="16" customFormat="1" ht="30" customHeight="1" x14ac:dyDescent="0.25">
      <c r="A15" s="44">
        <v>1</v>
      </c>
      <c r="B15" s="79" t="s">
        <v>46</v>
      </c>
      <c r="C15" s="40"/>
      <c r="D15" s="40"/>
      <c r="E15" s="40"/>
      <c r="F15" s="45"/>
      <c r="G15" s="45"/>
      <c r="H15" s="40"/>
      <c r="I15" s="45"/>
      <c r="J15" s="40"/>
      <c r="K15" s="46"/>
      <c r="L15" s="47"/>
      <c r="M15" s="47"/>
      <c r="N15" s="45"/>
      <c r="O15" s="45"/>
      <c r="P15" s="45"/>
    </row>
    <row r="16" spans="1:113" s="17" customFormat="1" ht="73.5" customHeight="1" x14ac:dyDescent="0.2">
      <c r="A16" s="92">
        <v>1</v>
      </c>
      <c r="B16" s="88" t="s">
        <v>42</v>
      </c>
      <c r="C16" s="92" t="s">
        <v>47</v>
      </c>
      <c r="D16" s="95" t="s">
        <v>22</v>
      </c>
      <c r="E16" s="96"/>
      <c r="F16" s="86" t="s">
        <v>25</v>
      </c>
      <c r="G16" s="86"/>
      <c r="H16" s="89">
        <v>200</v>
      </c>
      <c r="I16" s="90">
        <v>160</v>
      </c>
      <c r="J16" s="90">
        <f>I16*H16/1000</f>
        <v>32</v>
      </c>
      <c r="K16" s="48" t="s">
        <v>26</v>
      </c>
      <c r="L16" s="80" t="s">
        <v>40</v>
      </c>
      <c r="M16" s="49">
        <v>1.24</v>
      </c>
      <c r="N16" s="50" t="s">
        <v>3</v>
      </c>
      <c r="O16" s="51">
        <f>M16*J16</f>
        <v>39.68</v>
      </c>
      <c r="P16" s="50" t="s">
        <v>24</v>
      </c>
    </row>
    <row r="17" spans="1:16" s="17" customFormat="1" ht="48" customHeight="1" x14ac:dyDescent="0.2">
      <c r="A17" s="93"/>
      <c r="B17" s="88"/>
      <c r="C17" s="93"/>
      <c r="D17" s="97"/>
      <c r="E17" s="98"/>
      <c r="F17" s="86"/>
      <c r="G17" s="86"/>
      <c r="H17" s="89"/>
      <c r="I17" s="90"/>
      <c r="J17" s="91"/>
      <c r="K17" s="52" t="s">
        <v>23</v>
      </c>
      <c r="L17" s="53" t="s">
        <v>41</v>
      </c>
      <c r="M17" s="54">
        <v>2.5</v>
      </c>
      <c r="N17" s="54" t="s">
        <v>0</v>
      </c>
      <c r="O17" s="55">
        <f>M17*J16</f>
        <v>80</v>
      </c>
      <c r="P17" s="40" t="s">
        <v>24</v>
      </c>
    </row>
    <row r="18" spans="1:16" s="17" customFormat="1" ht="37.5" customHeight="1" x14ac:dyDescent="0.2">
      <c r="A18" s="93"/>
      <c r="B18" s="88" t="s">
        <v>27</v>
      </c>
      <c r="C18" s="93"/>
      <c r="D18" s="97"/>
      <c r="E18" s="98"/>
      <c r="F18" s="86"/>
      <c r="G18" s="86" t="s">
        <v>28</v>
      </c>
      <c r="H18" s="89"/>
      <c r="I18" s="90">
        <f>I16</f>
        <v>160</v>
      </c>
      <c r="J18" s="91"/>
      <c r="K18" s="52" t="s">
        <v>29</v>
      </c>
      <c r="L18" s="81" t="s">
        <v>30</v>
      </c>
      <c r="M18" s="54">
        <v>1.05</v>
      </c>
      <c r="N18" s="54" t="s">
        <v>4</v>
      </c>
      <c r="O18" s="56">
        <f>M18*I18</f>
        <v>168</v>
      </c>
      <c r="P18" s="54" t="s">
        <v>24</v>
      </c>
    </row>
    <row r="19" spans="1:16" s="17" customFormat="1" ht="36" customHeight="1" x14ac:dyDescent="0.2">
      <c r="A19" s="93"/>
      <c r="B19" s="88"/>
      <c r="C19" s="93"/>
      <c r="D19" s="97"/>
      <c r="E19" s="98"/>
      <c r="F19" s="86"/>
      <c r="G19" s="86"/>
      <c r="H19" s="89"/>
      <c r="I19" s="90"/>
      <c r="J19" s="91"/>
      <c r="K19" s="52" t="s">
        <v>23</v>
      </c>
      <c r="L19" s="81" t="s">
        <v>31</v>
      </c>
      <c r="M19" s="40">
        <v>0.03</v>
      </c>
      <c r="N19" s="40" t="s">
        <v>0</v>
      </c>
      <c r="O19" s="57">
        <f>M19*I18</f>
        <v>4.8</v>
      </c>
      <c r="P19" s="54" t="s">
        <v>24</v>
      </c>
    </row>
    <row r="20" spans="1:16" s="17" customFormat="1" ht="27" customHeight="1" x14ac:dyDescent="0.2">
      <c r="A20" s="93"/>
      <c r="B20" s="88" t="s">
        <v>32</v>
      </c>
      <c r="C20" s="93"/>
      <c r="D20" s="97"/>
      <c r="E20" s="98"/>
      <c r="F20" s="86"/>
      <c r="G20" s="86" t="s">
        <v>33</v>
      </c>
      <c r="H20" s="89"/>
      <c r="I20" s="90">
        <f>I18</f>
        <v>160</v>
      </c>
      <c r="J20" s="91"/>
      <c r="K20" s="82" t="s">
        <v>34</v>
      </c>
      <c r="L20" s="81" t="s">
        <v>35</v>
      </c>
      <c r="M20" s="54">
        <v>1.7999999999999999E-2</v>
      </c>
      <c r="N20" s="54" t="s">
        <v>2</v>
      </c>
      <c r="O20" s="57">
        <f>M20*I20</f>
        <v>2.88</v>
      </c>
      <c r="P20" s="54" t="s">
        <v>24</v>
      </c>
    </row>
    <row r="21" spans="1:16" s="17" customFormat="1" ht="33.75" customHeight="1" x14ac:dyDescent="0.2">
      <c r="A21" s="93"/>
      <c r="B21" s="88"/>
      <c r="C21" s="93"/>
      <c r="D21" s="97"/>
      <c r="E21" s="98"/>
      <c r="F21" s="86"/>
      <c r="G21" s="86"/>
      <c r="H21" s="89"/>
      <c r="I21" s="90"/>
      <c r="J21" s="91"/>
      <c r="K21" s="83" t="s">
        <v>36</v>
      </c>
      <c r="L21" s="81" t="s">
        <v>37</v>
      </c>
      <c r="M21" s="54">
        <v>5.1999999999999998E-3</v>
      </c>
      <c r="N21" s="54" t="s">
        <v>2</v>
      </c>
      <c r="O21" s="57">
        <f>M21*I20</f>
        <v>0.83199999999999996</v>
      </c>
      <c r="P21" s="54" t="s">
        <v>24</v>
      </c>
    </row>
    <row r="22" spans="1:16" s="18" customFormat="1" ht="37.5" customHeight="1" x14ac:dyDescent="0.2">
      <c r="A22" s="94"/>
      <c r="B22" s="46" t="s">
        <v>38</v>
      </c>
      <c r="C22" s="94"/>
      <c r="D22" s="99"/>
      <c r="E22" s="100"/>
      <c r="F22" s="40"/>
      <c r="G22" s="58" t="s">
        <v>43</v>
      </c>
      <c r="H22" s="45"/>
      <c r="I22" s="59">
        <f>I20</f>
        <v>160</v>
      </c>
      <c r="J22" s="59"/>
      <c r="K22" s="60" t="s">
        <v>44</v>
      </c>
      <c r="L22" s="47" t="s">
        <v>39</v>
      </c>
      <c r="M22" s="45">
        <v>0.48</v>
      </c>
      <c r="N22" s="45" t="s">
        <v>0</v>
      </c>
      <c r="O22" s="45">
        <f>M22*I22*2</f>
        <v>153.6</v>
      </c>
      <c r="P22" s="45" t="s">
        <v>24</v>
      </c>
    </row>
    <row r="23" spans="1:16" s="19" customFormat="1" ht="15.75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63"/>
      <c r="N23" s="62"/>
      <c r="O23" s="62"/>
      <c r="P23" s="62"/>
    </row>
    <row r="24" spans="1:16" s="19" customFormat="1" ht="15.75" x14ac:dyDescent="0.25">
      <c r="A24" s="64"/>
      <c r="B24" s="65"/>
      <c r="C24" s="66"/>
      <c r="D24" s="6"/>
      <c r="E24" s="6"/>
      <c r="F24" s="6"/>
      <c r="G24" s="6"/>
      <c r="H24" s="64"/>
      <c r="I24" s="64"/>
      <c r="J24" s="64"/>
      <c r="K24" s="67"/>
      <c r="L24" s="68"/>
      <c r="M24" s="68"/>
      <c r="N24" s="69"/>
      <c r="O24" s="70"/>
      <c r="P24" s="64"/>
    </row>
    <row r="25" spans="1:16" s="19" customFormat="1" ht="15.75" x14ac:dyDescent="0.25">
      <c r="A25" s="64"/>
      <c r="B25" s="25"/>
      <c r="C25" s="25"/>
      <c r="D25" s="74"/>
      <c r="E25" s="6"/>
      <c r="F25" s="6"/>
      <c r="G25" s="6"/>
      <c r="H25" s="64"/>
      <c r="I25" s="75"/>
      <c r="J25" s="75"/>
      <c r="K25" s="68"/>
      <c r="L25" s="68"/>
      <c r="M25" s="71"/>
      <c r="N25" s="72"/>
      <c r="O25" s="76"/>
      <c r="P25" s="26"/>
    </row>
    <row r="26" spans="1:16" s="19" customFormat="1" ht="15.75" x14ac:dyDescent="0.25">
      <c r="A26" s="64"/>
      <c r="B26" s="25"/>
      <c r="C26" s="25"/>
      <c r="D26" s="74"/>
      <c r="E26" s="6"/>
      <c r="F26" s="6"/>
      <c r="G26" s="6"/>
      <c r="H26" s="64"/>
      <c r="I26" s="75"/>
      <c r="J26" s="75"/>
      <c r="K26" s="68"/>
      <c r="L26" s="68"/>
      <c r="M26" s="71"/>
      <c r="N26" s="72"/>
      <c r="O26" s="73"/>
      <c r="P26" s="26"/>
    </row>
    <row r="27" spans="1:16" s="19" customFormat="1" ht="15.75" x14ac:dyDescent="0.25">
      <c r="A27" s="64"/>
      <c r="B27" s="4"/>
      <c r="C27" s="4"/>
      <c r="D27" s="74"/>
      <c r="E27" s="6"/>
      <c r="F27" s="6"/>
      <c r="G27" s="6"/>
      <c r="H27" s="64"/>
      <c r="I27" s="75"/>
      <c r="J27" s="75"/>
      <c r="K27" s="68"/>
      <c r="L27" s="68"/>
      <c r="M27" s="77"/>
      <c r="N27" s="72"/>
      <c r="O27" s="73"/>
      <c r="P27" s="26"/>
    </row>
    <row r="28" spans="1:16" s="19" customFormat="1" ht="15.75" x14ac:dyDescent="0.25">
      <c r="A28" s="64"/>
      <c r="B28" s="4"/>
      <c r="C28" s="4"/>
      <c r="D28" s="74"/>
      <c r="E28" s="6"/>
      <c r="F28" s="6"/>
      <c r="G28" s="6"/>
      <c r="H28" s="64"/>
      <c r="I28" s="75"/>
      <c r="J28" s="75"/>
      <c r="K28" s="68"/>
      <c r="L28" s="68"/>
      <c r="M28" s="77"/>
      <c r="N28" s="78"/>
      <c r="O28" s="76"/>
      <c r="P28" s="26"/>
    </row>
  </sheetData>
  <mergeCells count="40">
    <mergeCell ref="A7:B7"/>
    <mergeCell ref="A2:B2"/>
    <mergeCell ref="A3:B3"/>
    <mergeCell ref="A4:B4"/>
    <mergeCell ref="A5:B5"/>
    <mergeCell ref="A6:B6"/>
    <mergeCell ref="I20:I21"/>
    <mergeCell ref="J20:J21"/>
    <mergeCell ref="A16:A22"/>
    <mergeCell ref="H16:H17"/>
    <mergeCell ref="I16:I17"/>
    <mergeCell ref="J16:J17"/>
    <mergeCell ref="B18:B19"/>
    <mergeCell ref="F18:F19"/>
    <mergeCell ref="G18:G19"/>
    <mergeCell ref="H18:H19"/>
    <mergeCell ref="I18:I19"/>
    <mergeCell ref="J18:J19"/>
    <mergeCell ref="B16:B17"/>
    <mergeCell ref="C16:C22"/>
    <mergeCell ref="D16:E22"/>
    <mergeCell ref="F16:F17"/>
    <mergeCell ref="G16:G17"/>
    <mergeCell ref="B20:B21"/>
    <mergeCell ref="F20:F21"/>
    <mergeCell ref="G20:G21"/>
    <mergeCell ref="H20:H21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O12"/>
    <mergeCell ref="P12:P13"/>
  </mergeCells>
  <pageMargins left="0.7" right="0.7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</vt:lpstr>
      <vt:lpstr>Изоляция!Область_печати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Kopeikina</dc:creator>
  <cp:lastModifiedBy>Gabrikova Anna</cp:lastModifiedBy>
  <cp:lastPrinted>2026-06-01T01:51:33Z</cp:lastPrinted>
  <dcterms:created xsi:type="dcterms:W3CDTF">2003-01-28T12:33:10Z</dcterms:created>
  <dcterms:modified xsi:type="dcterms:W3CDTF">2026-07-23T06:19:19Z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NewReviewCycle">
    <vt:lpwstr/>
  </property>
</Properties>
</file>